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.2.1. Услуги ТПиР\115101 К МСП реконстркуция сетей ВЛ 0,4 с. Усть-Пёра АЭС\115101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1" l="1"/>
  <c r="E11" i="1"/>
  <c r="Q14" i="1" l="1"/>
  <c r="Q16" i="1" s="1"/>
  <c r="F13" i="1"/>
  <c r="F11" i="1"/>
  <c r="Q18" i="1" l="1"/>
  <c r="Q17" i="1"/>
  <c r="N9" i="1" l="1"/>
  <c r="O9" i="1" s="1"/>
  <c r="M9" i="1" l="1"/>
  <c r="P9" i="1"/>
  <c r="Q9" i="1" s="1"/>
  <c r="I9" i="1" l="1"/>
  <c r="G9" i="1"/>
  <c r="G14" i="1" s="1"/>
  <c r="F3" i="1" l="1"/>
  <c r="G15" i="1" l="1"/>
  <c r="G16" i="1" s="1"/>
</calcChain>
</file>

<file path=xl/sharedStrings.xml><?xml version="1.0" encoding="utf-8"?>
<sst xmlns="http://schemas.openxmlformats.org/spreadsheetml/2006/main" count="44" uniqueCount="37">
  <si>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</si>
  <si>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</si>
  <si>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</si>
  <si>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</si>
  <si>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</si>
  <si>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</si>
  <si>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</si>
  <si>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</si>
  <si>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</si>
  <si>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</si>
  <si>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</si>
  <si>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</si>
  <si>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</si>
  <si>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</si>
  <si>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</si>
  <si>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</si>
  <si>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</si>
  <si>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</si>
  <si>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</si>
  <si>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</si>
  <si>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</si>
  <si>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</si>
  <si>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Приложение к Документации о закупке – Структура НМЦ </t>
  </si>
  <si>
    <t>Закупка № 115101-ТПИР ОБСЛ-2023-ДРСК
Реконструкция распределительных сетей ВЛ 0,4 кВ с. Усть-Пёра.</t>
  </si>
  <si>
    <t>115101-ТПИР ОБСЛ-2023-ДРСК
Реконструкция распределительных сетей ВЛ 0,4 кВ с. Усть-Пёра.</t>
  </si>
  <si>
    <t>1.1.</t>
  </si>
  <si>
    <t>Проектно-изыскательские работы</t>
  </si>
  <si>
    <t>%</t>
  </si>
  <si>
    <t>1.2.</t>
  </si>
  <si>
    <t xml:space="preserve">Строительно-монтажные и пусконаладочные работы </t>
  </si>
  <si>
    <t>1.3.</t>
  </si>
  <si>
    <t>Оборудование</t>
  </si>
  <si>
    <t>1.4.</t>
  </si>
  <si>
    <t>Материалы</t>
  </si>
  <si>
    <t xml:space="preserve"> Начальная (максимальная) цена договора, указанная в извещении (N), руб. без НДС </t>
  </si>
  <si>
    <t>ПОНИЖАЮЩИЙ КОЭФФИЦИЕНТ (k)</t>
  </si>
  <si>
    <t>ИТОГО С УЧЕТОМ ПОНИЖАЮЩЕГО КОЭФФИЦИЕНТА (P=N*k),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</si>
</sst>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medium">
        <color rgb="FF002060"/>
      </right>
      <top/>
      <bottom/>
      <diagonal/>
    </border>
    <border>
      <left style="thin">
        <color indexed="64"/>
      </left>
      <right style="medium">
        <color rgb="FF002060"/>
      </right>
      <top/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10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" fillId="4" borderId="15" xfId="0" applyNumberFormat="1" applyFont="1" applyFill="1" applyBorder="1" applyAlignment="1">
      <alignment horizontal="center" vertical="top" wrapText="1"/>
    </xf>
    <xf numFmtId="4" fontId="2" fillId="4" borderId="14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3" fontId="18" fillId="6" borderId="18" xfId="1" applyNumberFormat="1" applyFont="1" applyFill="1" applyBorder="1" applyAlignment="1" applyProtection="1">
      <alignment horizontal="left" vertical="center" wrapText="1"/>
      <protection locked="0"/>
    </xf>
    <xf numFmtId="0" fontId="1" fillId="6" borderId="19" xfId="0" applyFont="1" applyFill="1" applyBorder="1" applyAlignment="1">
      <alignment horizontal="center" vertical="center" wrapText="1"/>
    </xf>
    <xf numFmtId="4" fontId="13" fillId="6" borderId="19" xfId="0" applyNumberFormat="1" applyFont="1" applyFill="1" applyBorder="1" applyAlignment="1">
      <alignment horizontal="center" vertical="center" wrapText="1"/>
    </xf>
    <xf numFmtId="4" fontId="13" fillId="6" borderId="18" xfId="0" applyNumberFormat="1" applyFont="1" applyFill="1" applyBorder="1" applyAlignment="1">
      <alignment horizontal="center" vertical="center" wrapText="1"/>
    </xf>
    <xf numFmtId="4" fontId="5" fillId="4" borderId="21" xfId="0" applyNumberFormat="1" applyFont="1" applyFill="1" applyBorder="1" applyAlignment="1" applyProtection="1">
      <alignment vertical="center" wrapText="1"/>
    </xf>
    <xf numFmtId="4" fontId="5" fillId="4" borderId="22" xfId="0" applyNumberFormat="1" applyFont="1" applyFill="1" applyBorder="1" applyAlignment="1" applyProtection="1">
      <alignment horizontal="right" vertical="center" wrapText="1"/>
    </xf>
    <xf numFmtId="4" fontId="5" fillId="4" borderId="23" xfId="0" applyNumberFormat="1" applyFont="1" applyFill="1" applyBorder="1" applyAlignment="1" applyProtection="1">
      <alignment horizontal="right" vertical="center" wrapText="1"/>
    </xf>
    <xf numFmtId="4" fontId="5" fillId="4" borderId="24" xfId="0" applyNumberFormat="1" applyFont="1" applyFill="1" applyBorder="1" applyAlignment="1" applyProtection="1">
      <alignment horizontal="right" vertical="center" wrapText="1"/>
    </xf>
    <xf numFmtId="4" fontId="19" fillId="4" borderId="25" xfId="0" applyNumberFormat="1" applyFont="1" applyFill="1" applyBorder="1" applyAlignment="1">
      <alignment horizontal="center" vertical="center" wrapText="1"/>
    </xf>
    <xf numFmtId="4" fontId="6" fillId="4" borderId="26" xfId="0" applyNumberFormat="1" applyFont="1" applyFill="1" applyBorder="1" applyAlignment="1" applyProtection="1">
      <alignment horizontal="right" vertical="top" wrapText="1"/>
    </xf>
    <xf numFmtId="4" fontId="6" fillId="4" borderId="10" xfId="0" applyNumberFormat="1" applyFont="1" applyFill="1" applyBorder="1" applyAlignment="1" applyProtection="1">
      <alignment horizontal="right" vertical="top" wrapText="1"/>
    </xf>
    <xf numFmtId="9" fontId="6" fillId="2" borderId="16" xfId="0" applyNumberFormat="1" applyFont="1" applyFill="1" applyBorder="1" applyAlignment="1" applyProtection="1">
      <alignment horizontal="center" vertical="top" wrapText="1"/>
    </xf>
    <xf numFmtId="4" fontId="20" fillId="4" borderId="27" xfId="0" applyNumberFormat="1" applyFont="1" applyFill="1" applyBorder="1" applyAlignment="1">
      <alignment horizontal="center" vertical="top" wrapText="1"/>
    </xf>
    <xf numFmtId="4" fontId="6" fillId="4" borderId="28" xfId="0" applyNumberFormat="1" applyFont="1" applyFill="1" applyBorder="1" applyAlignment="1" applyProtection="1">
      <alignment horizontal="right" vertical="top" wrapText="1"/>
    </xf>
    <xf numFmtId="4" fontId="6" fillId="4" borderId="29" xfId="0" applyNumberFormat="1" applyFont="1" applyFill="1" applyBorder="1" applyAlignment="1" applyProtection="1">
      <alignment horizontal="right" vertical="top" wrapText="1"/>
    </xf>
    <xf numFmtId="4" fontId="6" fillId="4" borderId="30" xfId="0" applyNumberFormat="1" applyFont="1" applyFill="1" applyBorder="1" applyAlignment="1" applyProtection="1">
      <alignment horizontal="right" vertical="top" wrapText="1"/>
    </xf>
    <xf numFmtId="4" fontId="20" fillId="4" borderId="31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16" fontId="4" fillId="6" borderId="20" xfId="0" applyNumberFormat="1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8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vertical="center" wrapText="1"/>
    </xf>
    <xf numFmtId="3" fontId="18" fillId="6" borderId="19" xfId="1" applyNumberFormat="1" applyFont="1" applyFill="1" applyBorder="1" applyAlignment="1" applyProtection="1">
      <alignment horizontal="left" vertical="center" wrapText="1"/>
      <protection locked="0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9" fontId="8" fillId="2" borderId="40" xfId="0" applyNumberFormat="1" applyFont="1" applyFill="1" applyBorder="1" applyAlignment="1" applyProtection="1">
      <alignment horizontal="center" vertical="top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5" fillId="4" borderId="41" xfId="0" applyNumberFormat="1" applyFont="1" applyFill="1" applyBorder="1" applyAlignment="1" applyProtection="1">
      <alignment vertical="center" wrapText="1"/>
    </xf>
    <xf numFmtId="4" fontId="5" fillId="7" borderId="42" xfId="0" applyNumberFormat="1" applyFont="1" applyFill="1" applyBorder="1" applyAlignment="1" applyProtection="1">
      <alignment horizontal="right" vertical="center" wrapText="1"/>
    </xf>
    <xf numFmtId="4" fontId="5" fillId="7" borderId="43" xfId="0" applyNumberFormat="1" applyFont="1" applyFill="1" applyBorder="1" applyAlignment="1" applyProtection="1">
      <alignment horizontal="right" vertical="center" wrapText="1"/>
    </xf>
    <xf numFmtId="4" fontId="5" fillId="7" borderId="44" xfId="0" applyNumberFormat="1" applyFont="1" applyFill="1" applyBorder="1" applyAlignment="1" applyProtection="1">
      <alignment horizontal="right" vertical="center" wrapText="1"/>
    </xf>
    <xf numFmtId="165" fontId="20" fillId="7" borderId="45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5" fillId="4" borderId="43" xfId="0" applyNumberFormat="1" applyFont="1" applyFill="1" applyBorder="1" applyAlignment="1" applyProtection="1">
      <alignment horizontal="right" vertical="center" wrapText="1"/>
    </xf>
    <xf numFmtId="4" fontId="5" fillId="4" borderId="44" xfId="0" applyNumberFormat="1" applyFont="1" applyFill="1" applyBorder="1" applyAlignment="1" applyProtection="1">
      <alignment horizontal="right" vertical="center" wrapText="1"/>
    </xf>
    <xf numFmtId="4" fontId="19" fillId="4" borderId="45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8" xfId="0" applyNumberFormat="1" applyFont="1" applyFill="1" applyBorder="1" applyAlignment="1">
      <alignment horizontal="center" vertical="center" wrapText="1"/>
    </xf>
    <xf numFmtId="4" fontId="2" fillId="5" borderId="18" xfId="0" applyNumberFormat="1" applyFont="1" applyFill="1" applyBorder="1" applyAlignment="1">
      <alignment horizontal="center" vertical="center" wrapText="1"/>
    </xf>
    <xf numFmtId="4" fontId="8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/>
    </xf>
    <xf numFmtId="4" fontId="2" fillId="5" borderId="53" xfId="0" applyNumberFormat="1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2" fontId="4" fillId="6" borderId="18" xfId="0" applyNumberFormat="1" applyFont="1" applyFill="1" applyBorder="1" applyAlignment="1">
      <alignment horizontal="center" vertical="center" wrapText="1"/>
    </xf>
    <xf numFmtId="2" fontId="4" fillId="6" borderId="19" xfId="0" applyNumberFormat="1" applyFont="1" applyFill="1" applyBorder="1" applyAlignment="1">
      <alignment horizontal="center" vertical="center" wrapText="1"/>
    </xf>
    <xf numFmtId="4" fontId="16" fillId="5" borderId="54" xfId="0" applyNumberFormat="1" applyFont="1" applyFill="1" applyBorder="1" applyAlignment="1" applyProtection="1">
      <alignment horizontal="center" vertical="center" wrapText="1"/>
    </xf>
    <xf numFmtId="4" fontId="16" fillId="5" borderId="55" xfId="0" applyNumberFormat="1" applyFont="1" applyFill="1" applyBorder="1" applyAlignment="1" applyProtection="1">
      <alignment horizontal="center" vertical="center" wrapText="1"/>
    </xf>
    <xf numFmtId="4" fontId="16" fillId="5" borderId="56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Приложение 14 12.07.201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topLeftCell="C1" zoomScaleNormal="100" workbookViewId="0">
      <selection activeCell="J26" sqref="J26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21" t="s">
        <v>22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41.25" customHeight="1" thickBot="1" x14ac:dyDescent="0.3">
      <c r="B2" s="1"/>
      <c r="C2" s="30" t="s">
        <v>23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17" t="s">
        <v>10</v>
      </c>
      <c r="C3" s="18"/>
      <c r="D3" s="18"/>
      <c r="E3" s="22"/>
      <c r="F3" s="13">
        <f>G14</f>
        <v>9559387</v>
      </c>
      <c r="G3" s="8" t="s">
        <v>2</v>
      </c>
      <c r="H3" s="1"/>
      <c r="I3" s="17" t="s">
        <v>20</v>
      </c>
      <c r="J3" s="18"/>
      <c r="K3" s="18"/>
      <c r="L3" s="18"/>
      <c r="M3" s="18"/>
      <c r="N3" s="18"/>
      <c r="O3" s="18"/>
      <c r="P3" s="18"/>
      <c r="Q3" s="1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26"/>
      <c r="C4" s="26"/>
      <c r="D4" s="26"/>
      <c r="E4" s="26"/>
      <c r="F4" s="26"/>
      <c r="G4" s="26"/>
      <c r="H4" s="1"/>
      <c r="I4" s="29" t="s">
        <v>16</v>
      </c>
      <c r="J4" s="29"/>
      <c r="K4" s="29"/>
      <c r="L4" s="2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1" t="s">
        <v>17</v>
      </c>
      <c r="J5" s="11"/>
      <c r="K5" s="11"/>
      <c r="L5" s="1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27" t="s">
        <v>11</v>
      </c>
      <c r="C7" s="53"/>
      <c r="D7" s="54"/>
      <c r="E7" s="54"/>
      <c r="F7" s="55"/>
      <c r="G7" s="28"/>
      <c r="H7" s="4"/>
      <c r="I7" s="84" t="s">
        <v>19</v>
      </c>
      <c r="J7" s="85"/>
      <c r="K7" s="85"/>
      <c r="L7" s="85"/>
      <c r="M7" s="85"/>
      <c r="N7" s="85"/>
      <c r="O7" s="85"/>
      <c r="P7" s="85"/>
      <c r="Q7" s="8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48" t="s">
        <v>3</v>
      </c>
      <c r="C8" s="56" t="s">
        <v>0</v>
      </c>
      <c r="D8" s="56" t="s">
        <v>7</v>
      </c>
      <c r="E8" s="56" t="s">
        <v>8</v>
      </c>
      <c r="F8" s="56" t="s">
        <v>4</v>
      </c>
      <c r="G8" s="52" t="s">
        <v>9</v>
      </c>
      <c r="H8" s="1"/>
      <c r="I8" s="87" t="s">
        <v>3</v>
      </c>
      <c r="J8" s="88" t="s">
        <v>1</v>
      </c>
      <c r="K8" s="89" t="s">
        <v>18</v>
      </c>
      <c r="L8" s="88" t="s">
        <v>21</v>
      </c>
      <c r="M8" s="88" t="s">
        <v>7</v>
      </c>
      <c r="N8" s="89" t="s">
        <v>8</v>
      </c>
      <c r="O8" s="89" t="s">
        <v>13</v>
      </c>
      <c r="P8" s="89" t="s">
        <v>4</v>
      </c>
      <c r="Q8" s="9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2" customFormat="1" ht="81.75" customHeight="1" x14ac:dyDescent="0.25">
      <c r="B9" s="49">
        <v>1</v>
      </c>
      <c r="C9" s="57" t="s">
        <v>24</v>
      </c>
      <c r="D9" s="58" t="s">
        <v>12</v>
      </c>
      <c r="E9" s="59">
        <v>9559387</v>
      </c>
      <c r="F9" s="60">
        <v>1</v>
      </c>
      <c r="G9" s="97">
        <f>E9*F9</f>
        <v>9559387</v>
      </c>
      <c r="H9" s="4"/>
      <c r="I9" s="91">
        <f>B9</f>
        <v>1</v>
      </c>
      <c r="J9" s="80" t="s">
        <v>24</v>
      </c>
      <c r="K9" s="80"/>
      <c r="L9" s="80"/>
      <c r="M9" s="81" t="str">
        <f>D9</f>
        <v>шт.</v>
      </c>
      <c r="N9" s="82">
        <f>E9</f>
        <v>9559387</v>
      </c>
      <c r="O9" s="83">
        <f>N9</f>
        <v>9559387</v>
      </c>
      <c r="P9" s="81">
        <f>F9</f>
        <v>1</v>
      </c>
      <c r="Q9" s="92">
        <f>O9*P9</f>
        <v>9559387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12" customFormat="1" ht="25.5" x14ac:dyDescent="0.25">
      <c r="B10" s="50" t="s">
        <v>25</v>
      </c>
      <c r="C10" s="31" t="s">
        <v>26</v>
      </c>
      <c r="D10" s="61" t="s">
        <v>27</v>
      </c>
      <c r="E10" s="34">
        <v>0</v>
      </c>
      <c r="F10" s="95">
        <v>0</v>
      </c>
      <c r="G10" s="98"/>
      <c r="H10" s="4"/>
      <c r="I10" s="93"/>
      <c r="J10" s="80"/>
      <c r="K10" s="80"/>
      <c r="L10" s="80"/>
      <c r="M10" s="81"/>
      <c r="N10" s="82"/>
      <c r="O10" s="83"/>
      <c r="P10" s="81"/>
      <c r="Q10" s="92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12" customFormat="1" ht="25.5" x14ac:dyDescent="0.25">
      <c r="B11" s="51" t="s">
        <v>28</v>
      </c>
      <c r="C11" s="31" t="s">
        <v>29</v>
      </c>
      <c r="D11" s="61"/>
      <c r="E11" s="34">
        <f>4985007.6/1.2</f>
        <v>4154173</v>
      </c>
      <c r="F11" s="95">
        <f>E11/E9*100</f>
        <v>43.456478956234328</v>
      </c>
      <c r="G11" s="98"/>
      <c r="H11" s="4"/>
      <c r="I11" s="93"/>
      <c r="J11" s="80"/>
      <c r="K11" s="80"/>
      <c r="L11" s="80"/>
      <c r="M11" s="81"/>
      <c r="N11" s="82"/>
      <c r="O11" s="83"/>
      <c r="P11" s="81"/>
      <c r="Q11" s="92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s="12" customFormat="1" x14ac:dyDescent="0.25">
      <c r="B12" s="51" t="s">
        <v>30</v>
      </c>
      <c r="C12" s="31" t="s">
        <v>31</v>
      </c>
      <c r="D12" s="61"/>
      <c r="E12" s="34">
        <v>0</v>
      </c>
      <c r="F12" s="95">
        <v>0</v>
      </c>
      <c r="G12" s="98"/>
      <c r="H12" s="4"/>
      <c r="I12" s="93"/>
      <c r="J12" s="80"/>
      <c r="K12" s="80"/>
      <c r="L12" s="80"/>
      <c r="M12" s="81"/>
      <c r="N12" s="82"/>
      <c r="O12" s="83"/>
      <c r="P12" s="81"/>
      <c r="Q12" s="92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12" customFormat="1" ht="15.75" thickBot="1" x14ac:dyDescent="0.3">
      <c r="B13" s="62" t="s">
        <v>32</v>
      </c>
      <c r="C13" s="63" t="s">
        <v>33</v>
      </c>
      <c r="D13" s="32"/>
      <c r="E13" s="33">
        <f>6486256.8/1.2</f>
        <v>5405214</v>
      </c>
      <c r="F13" s="96">
        <f>E13/E9*100</f>
        <v>56.543521043765679</v>
      </c>
      <c r="G13" s="99"/>
      <c r="H13" s="4"/>
      <c r="I13" s="94"/>
      <c r="J13" s="80"/>
      <c r="K13" s="80"/>
      <c r="L13" s="80"/>
      <c r="M13" s="81"/>
      <c r="N13" s="82"/>
      <c r="O13" s="83"/>
      <c r="P13" s="81"/>
      <c r="Q13" s="92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21" customHeight="1" thickBot="1" x14ac:dyDescent="0.3">
      <c r="A14" s="5"/>
      <c r="B14" s="67" t="s">
        <v>5</v>
      </c>
      <c r="C14" s="68"/>
      <c r="D14" s="68"/>
      <c r="E14" s="68"/>
      <c r="F14" s="69"/>
      <c r="G14" s="70">
        <f>SUM(G9:G9)</f>
        <v>9559387</v>
      </c>
      <c r="H14" s="1"/>
      <c r="I14" s="36" t="s">
        <v>34</v>
      </c>
      <c r="J14" s="77"/>
      <c r="K14" s="77"/>
      <c r="L14" s="77"/>
      <c r="M14" s="77"/>
      <c r="N14" s="77"/>
      <c r="O14" s="77"/>
      <c r="P14" s="78"/>
      <c r="Q14" s="79">
        <f>SUM(Q9:Q9)</f>
        <v>9559387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2.5" customHeight="1" thickBot="1" x14ac:dyDescent="0.3">
      <c r="A15" s="5"/>
      <c r="B15" s="64" t="s">
        <v>15</v>
      </c>
      <c r="C15" s="65"/>
      <c r="D15" s="65"/>
      <c r="E15" s="65"/>
      <c r="F15" s="66">
        <v>0.2</v>
      </c>
      <c r="G15" s="6">
        <f>G14*F15</f>
        <v>1911877.4000000001</v>
      </c>
      <c r="H15" s="1"/>
      <c r="I15" s="71"/>
      <c r="J15" s="72" t="s">
        <v>35</v>
      </c>
      <c r="K15" s="73"/>
      <c r="L15" s="73"/>
      <c r="M15" s="73"/>
      <c r="N15" s="73"/>
      <c r="O15" s="73"/>
      <c r="P15" s="74"/>
      <c r="Q15" s="75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.75" customHeight="1" thickBot="1" x14ac:dyDescent="0.3">
      <c r="A16" s="5"/>
      <c r="B16" s="23" t="s">
        <v>6</v>
      </c>
      <c r="C16" s="24"/>
      <c r="D16" s="24"/>
      <c r="E16" s="24"/>
      <c r="F16" s="25"/>
      <c r="G16" s="7">
        <f>G14+G15</f>
        <v>11471264.4</v>
      </c>
      <c r="H16" s="1"/>
      <c r="I16" s="35"/>
      <c r="J16" s="36" t="s">
        <v>36</v>
      </c>
      <c r="K16" s="37"/>
      <c r="L16" s="37"/>
      <c r="M16" s="37"/>
      <c r="N16" s="37"/>
      <c r="O16" s="37"/>
      <c r="P16" s="38"/>
      <c r="Q16" s="39">
        <f>Q14*Q15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23.25" customHeight="1" x14ac:dyDescent="0.25">
      <c r="B17" s="20"/>
      <c r="C17" s="20"/>
      <c r="D17" s="20"/>
      <c r="E17" s="20"/>
      <c r="F17" s="20"/>
      <c r="G17" s="20"/>
      <c r="H17" s="1"/>
      <c r="I17" s="40" t="s">
        <v>15</v>
      </c>
      <c r="J17" s="41"/>
      <c r="K17" s="41"/>
      <c r="L17" s="41"/>
      <c r="M17" s="41"/>
      <c r="N17" s="41"/>
      <c r="O17" s="41"/>
      <c r="P17" s="42">
        <v>0.2</v>
      </c>
      <c r="Q17" s="43">
        <f>Q16*1.2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23.25" customHeight="1" thickBot="1" x14ac:dyDescent="0.3">
      <c r="B18" s="16"/>
      <c r="C18" s="16"/>
      <c r="D18" s="16"/>
      <c r="E18" s="16"/>
      <c r="F18" s="16"/>
      <c r="G18" s="16"/>
      <c r="H18" s="2"/>
      <c r="I18" s="44" t="s">
        <v>6</v>
      </c>
      <c r="J18" s="45"/>
      <c r="K18" s="45"/>
      <c r="L18" s="45"/>
      <c r="M18" s="45"/>
      <c r="N18" s="45"/>
      <c r="O18" s="45"/>
      <c r="P18" s="46"/>
      <c r="Q18" s="47">
        <f>Q16+Q17</f>
        <v>0</v>
      </c>
      <c r="R18" s="2"/>
      <c r="S18" s="2"/>
      <c r="T18" s="2"/>
      <c r="U18" s="2"/>
      <c r="V18" s="2"/>
      <c r="W18" s="2"/>
      <c r="X18" s="2"/>
      <c r="Y18" s="2"/>
      <c r="Z18" s="2"/>
      <c r="AA18" s="1"/>
    </row>
    <row r="19" spans="2:27" ht="19.5" x14ac:dyDescent="0.25">
      <c r="F19" s="76"/>
      <c r="J19" s="15"/>
      <c r="K19" s="15"/>
      <c r="L19" s="9"/>
      <c r="AA19" s="1"/>
    </row>
    <row r="20" spans="2:27" ht="16.5" x14ac:dyDescent="0.25">
      <c r="J20" s="14"/>
      <c r="K20" s="14"/>
      <c r="L20" s="10"/>
    </row>
    <row r="21" spans="2:27" ht="19.5" x14ac:dyDescent="0.25">
      <c r="J21" s="15"/>
      <c r="K21" s="15"/>
      <c r="L21" s="9"/>
    </row>
  </sheetData>
  <sheetProtection formatCells="0" formatColumns="0" formatRows="0" insertRows="0" deleteRows="0"/>
  <mergeCells count="32">
    <mergeCell ref="P9:P13"/>
    <mergeCell ref="Q9:Q13"/>
    <mergeCell ref="G9:G13"/>
    <mergeCell ref="C2:Q2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D10:D13"/>
    <mergeCell ref="J15:P15"/>
    <mergeCell ref="J16:P16"/>
    <mergeCell ref="I9:I13"/>
    <mergeCell ref="J20:K20"/>
    <mergeCell ref="J21:K21"/>
    <mergeCell ref="J19:K19"/>
    <mergeCell ref="B18:G18"/>
    <mergeCell ref="I7:Q7"/>
    <mergeCell ref="I14:P14"/>
    <mergeCell ref="B17:G17"/>
    <mergeCell ref="I17:O17"/>
    <mergeCell ref="I18:P18"/>
    <mergeCell ref="J9:J13"/>
    <mergeCell ref="K9:K13"/>
    <mergeCell ref="L9:L13"/>
    <mergeCell ref="M9:M13"/>
    <mergeCell ref="N9:N13"/>
    <mergeCell ref="O9:O1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2022-11-28T05:38:49Z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